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F\SACP\UCP\1 Marchés\DG\DG26.19 Espaces verts Lille et Metz et Angers\1.DCE\Lot 1 - Angers\"/>
    </mc:Choice>
  </mc:AlternateContent>
  <xr:revisionPtr revIDLastSave="0" documentId="13_ncr:1_{09818C75-CA8F-4C7B-9266-B16A1516651A}" xr6:coauthVersionLast="47" xr6:coauthVersionMax="47" xr10:uidLastSave="{00000000-0000-0000-0000-000000000000}"/>
  <bookViews>
    <workbookView xWindow="-120" yWindow="-120" windowWidth="29040" windowHeight="15720" xr2:uid="{3F74D2DC-3C46-47AE-8B0C-F6721E34351C}"/>
  </bookViews>
  <sheets>
    <sheet name="DQE Angers" sheetId="1" r:id="rId1"/>
  </sheets>
  <externalReferences>
    <externalReference r:id="rId2"/>
  </externalReferences>
  <definedNames>
    <definedName name="AnnéeCal">'[1]2023'!$B$2</definedName>
    <definedName name="D.Q.E___Campus_Arts_et_Métiers_de_Châlons_en_Champagne" localSheetId="0">#REF!</definedName>
    <definedName name="D.Q.E___Campus_Arts_et_Métiers_de_Châlons_en_Champagne">#REF!</definedName>
    <definedName name="DébutSemaine">'[1]2023'!$I$5</definedName>
    <definedName name="Jours">{0,1,2,3,4,5,6} + {0;1;2;3;4;5}*7</definedName>
    <definedName name="_xlnm.Print_Area" localSheetId="0">'DQE Angers'!$A$1:$H$27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G23" i="1" s="1"/>
  <c r="F22" i="1"/>
  <c r="G22" i="1" s="1"/>
  <c r="F21" i="1"/>
  <c r="G21" i="1" s="1"/>
  <c r="G24" i="1" s="1"/>
  <c r="F17" i="1"/>
  <c r="G17" i="1" s="1"/>
  <c r="F16" i="1"/>
  <c r="G16" i="1" s="1"/>
  <c r="F15" i="1"/>
  <c r="G15" i="1" s="1"/>
  <c r="F11" i="1"/>
  <c r="G11" i="1" s="1"/>
  <c r="F10" i="1"/>
  <c r="F9" i="1"/>
  <c r="G9" i="1" s="1"/>
  <c r="G18" i="1" l="1"/>
  <c r="F12" i="1"/>
  <c r="F18" i="1"/>
  <c r="G10" i="1"/>
  <c r="G12" i="1" s="1"/>
  <c r="F24" i="1"/>
  <c r="G27" i="1" l="1"/>
  <c r="F27" i="1"/>
</calcChain>
</file>

<file path=xl/sharedStrings.xml><?xml version="1.0" encoding="utf-8"?>
<sst xmlns="http://schemas.openxmlformats.org/spreadsheetml/2006/main" count="34" uniqueCount="25">
  <si>
    <t>Liste des chantiers. Attention Chaque chantier sera effectué indépendament des uns aux autres</t>
  </si>
  <si>
    <t>Prix unitaire HT
 (par intervention)</t>
  </si>
  <si>
    <t>Quantité</t>
  </si>
  <si>
    <t>Total Ht</t>
  </si>
  <si>
    <t>en € TTC</t>
  </si>
  <si>
    <t>Observations</t>
  </si>
  <si>
    <t>Ligne BPU</t>
  </si>
  <si>
    <t>Taille des arbustes du jardin après floraison et évacuation des déchets</t>
  </si>
  <si>
    <t>Frais de déplacement</t>
  </si>
  <si>
    <t>Autres frais toutes suggestions (admnistratifs etc ….)</t>
  </si>
  <si>
    <t>Total Chantier n°1</t>
  </si>
  <si>
    <t xml:space="preserve">Chantier n°2 : pour 30 arbres </t>
  </si>
  <si>
    <t>Taille d'un arbre (élagage) avec utilisation d'apparillages (nacelle, harnais ….etc) sécurisation du site puis évacuation des déchets (Platanes)</t>
  </si>
  <si>
    <t>Total Chantier n°2</t>
  </si>
  <si>
    <t>Chantier n°3 : pour 20 arbres</t>
  </si>
  <si>
    <t>Taille d'un arbre (élagage) avec utilisation d'apparillages (nacelle, harnais ….etc) sécurisation du site puis évacuation des déchets (Autres)</t>
  </si>
  <si>
    <t>Total Chantier n°3</t>
  </si>
  <si>
    <t>Total</t>
  </si>
  <si>
    <t>D.Q.E - Lot n°1 DG26.19</t>
  </si>
  <si>
    <t>forfait</t>
  </si>
  <si>
    <t>Chantier n°1 : sur une estimation de 200 m²</t>
  </si>
  <si>
    <t>m²</t>
  </si>
  <si>
    <t>Arbre</t>
  </si>
  <si>
    <t>arbre</t>
  </si>
  <si>
    <t>Unité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</si>
</sst>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14"/>
      <name val="Arial Narrow"/>
      <family val="2"/>
    </font>
    <font>
      <b/>
      <sz val="9"/>
      <name val="Arial Narrow"/>
      <family val="2"/>
    </font>
    <font>
      <b/>
      <sz val="11"/>
      <name val="Arial Narrow"/>
      <family val="2"/>
    </font>
    <font>
      <b/>
      <sz val="8"/>
      <color theme="1"/>
      <name val="Calibri"/>
      <family val="2"/>
      <scheme val="minor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2" xfId="0" applyBorder="1"/>
    <xf numFmtId="164" fontId="0" fillId="0" borderId="2" xfId="0" applyNumberForma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9" fillId="3" borderId="1" xfId="0" applyFont="1" applyFill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0" borderId="0" xfId="0" applyFont="1"/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0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5" fillId="0" borderId="10" xfId="1" applyNumberFormat="1" applyFont="1" applyBorder="1" applyAlignment="1">
      <alignment horizontal="center" vertical="center" wrapText="1"/>
    </xf>
    <xf numFmtId="4" fontId="5" fillId="0" borderId="6" xfId="1" applyNumberFormat="1" applyFont="1" applyBorder="1" applyAlignment="1">
      <alignment horizontal="center" vertical="center" wrapText="1"/>
    </xf>
    <xf numFmtId="4" fontId="5" fillId="0" borderId="11" xfId="1" applyNumberFormat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F8E2D7F8-E27B-4A22-9750-886722C481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3"/>
      <sheetName val="Liste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B31E1-CAF8-41DA-AFA3-FEC4280F31DD}">
  <sheetPr>
    <pageSetUpPr fitToPage="1"/>
  </sheetPr>
  <dimension ref="A1:H27"/>
  <sheetViews>
    <sheetView tabSelected="1" zoomScaleNormal="100" workbookViewId="0">
      <pane xSplit="2" ySplit="6" topLeftCell="C7" activePane="bottomRight" state="frozen"/>
      <selection pane="topRight" activeCell="B1" sqref="B1"/>
      <selection pane="bottomLeft" activeCell="A7" sqref="A7"/>
      <selection pane="bottomRight" activeCell="B11" sqref="B11"/>
    </sheetView>
  </sheetViews>
  <sheetFormatPr baseColWidth="10" defaultColWidth="11.5703125" defaultRowHeight="15" x14ac:dyDescent="0.25"/>
  <cols>
    <col min="1" max="1" width="4.140625" customWidth="1"/>
    <col min="2" max="2" width="69.28515625" customWidth="1"/>
    <col min="3" max="3" width="11.5703125" style="1" customWidth="1"/>
    <col min="4" max="4" width="13.42578125" style="2" customWidth="1"/>
    <col min="5" max="5" width="13.42578125" style="3" customWidth="1"/>
    <col min="6" max="7" width="13.42578125" style="1" customWidth="1"/>
    <col min="8" max="8" width="22.42578125" customWidth="1"/>
  </cols>
  <sheetData>
    <row r="1" spans="1:8" ht="7.9" customHeight="1" x14ac:dyDescent="0.25"/>
    <row r="2" spans="1:8" ht="14.45" customHeight="1" x14ac:dyDescent="0.25">
      <c r="A2" s="25" t="s">
        <v>18</v>
      </c>
      <c r="B2" s="25"/>
      <c r="C2" s="25"/>
      <c r="D2" s="25"/>
      <c r="E2" s="25"/>
      <c r="F2" s="25"/>
      <c r="G2" s="25"/>
      <c r="H2" s="25"/>
    </row>
    <row r="3" spans="1:8" ht="15" customHeight="1" x14ac:dyDescent="0.25">
      <c r="A3" s="25"/>
      <c r="B3" s="25"/>
      <c r="C3" s="25"/>
      <c r="D3" s="25"/>
      <c r="E3" s="25"/>
      <c r="F3" s="25"/>
      <c r="G3" s="25"/>
      <c r="H3" s="25"/>
    </row>
    <row r="4" spans="1:8" ht="15.75" thickBot="1" x14ac:dyDescent="0.3">
      <c r="A4" s="4"/>
      <c r="B4" s="4"/>
      <c r="C4" s="5"/>
      <c r="D4" s="6"/>
      <c r="E4" s="7"/>
      <c r="F4" s="5"/>
      <c r="G4" s="5"/>
      <c r="H4" s="4"/>
    </row>
    <row r="5" spans="1:8" ht="28.9" customHeight="1" x14ac:dyDescent="0.25">
      <c r="A5" s="26" t="s">
        <v>0</v>
      </c>
      <c r="B5" s="27"/>
      <c r="C5" s="30" t="s">
        <v>24</v>
      </c>
      <c r="D5" s="30" t="s">
        <v>1</v>
      </c>
      <c r="E5" s="32" t="s">
        <v>2</v>
      </c>
      <c r="F5" s="34" t="s">
        <v>3</v>
      </c>
      <c r="G5" s="36" t="s">
        <v>4</v>
      </c>
      <c r="H5" s="38" t="s">
        <v>5</v>
      </c>
    </row>
    <row r="6" spans="1:8" ht="28.9" customHeight="1" thickBot="1" x14ac:dyDescent="0.3">
      <c r="A6" s="28"/>
      <c r="B6" s="29"/>
      <c r="C6" s="31"/>
      <c r="D6" s="31"/>
      <c r="E6" s="33"/>
      <c r="F6" s="35"/>
      <c r="G6" s="37"/>
      <c r="H6" s="39"/>
    </row>
    <row r="7" spans="1:8" ht="19.899999999999999" customHeight="1" x14ac:dyDescent="0.25">
      <c r="A7" s="8" t="s">
        <v>6</v>
      </c>
      <c r="B7" s="9"/>
      <c r="C7" s="2"/>
      <c r="F7" s="2"/>
      <c r="G7" s="2"/>
      <c r="H7" s="10"/>
    </row>
    <row r="8" spans="1:8" ht="13.5" customHeight="1" x14ac:dyDescent="0.25">
      <c r="A8" s="19">
        <v>1</v>
      </c>
      <c r="B8" s="21" t="s">
        <v>20</v>
      </c>
      <c r="C8" s="22"/>
      <c r="D8" s="22"/>
      <c r="E8" s="22"/>
      <c r="F8" s="22"/>
      <c r="G8" s="22"/>
      <c r="H8" s="23"/>
    </row>
    <row r="9" spans="1:8" ht="30.6" customHeight="1" x14ac:dyDescent="0.25">
      <c r="A9" s="20"/>
      <c r="B9" s="11" t="s">
        <v>7</v>
      </c>
      <c r="C9" s="12" t="s">
        <v>21</v>
      </c>
      <c r="D9" s="12"/>
      <c r="E9" s="13">
        <v>200</v>
      </c>
      <c r="F9" s="12">
        <f>D9*E9</f>
        <v>0</v>
      </c>
      <c r="G9" s="12">
        <f>F9*1.2</f>
        <v>0</v>
      </c>
      <c r="H9" s="14"/>
    </row>
    <row r="10" spans="1:8" ht="16.5" x14ac:dyDescent="0.25">
      <c r="A10" s="15">
        <v>28</v>
      </c>
      <c r="B10" s="11" t="s">
        <v>8</v>
      </c>
      <c r="C10" s="12" t="s">
        <v>19</v>
      </c>
      <c r="D10" s="12"/>
      <c r="E10" s="13">
        <v>1</v>
      </c>
      <c r="F10" s="12">
        <f t="shared" ref="F10:F11" si="0">D10*E10</f>
        <v>0</v>
      </c>
      <c r="G10" s="12">
        <f t="shared" ref="G10:G11" si="1">F10*1.2</f>
        <v>0</v>
      </c>
      <c r="H10" s="14"/>
    </row>
    <row r="11" spans="1:8" ht="16.5" x14ac:dyDescent="0.25">
      <c r="A11" s="15">
        <v>29</v>
      </c>
      <c r="B11" s="11" t="s">
        <v>9</v>
      </c>
      <c r="C11" s="12" t="s">
        <v>19</v>
      </c>
      <c r="D11" s="12"/>
      <c r="E11" s="13">
        <v>1</v>
      </c>
      <c r="F11" s="12">
        <f t="shared" si="0"/>
        <v>0</v>
      </c>
      <c r="G11" s="12">
        <f t="shared" si="1"/>
        <v>0</v>
      </c>
      <c r="H11" s="14"/>
    </row>
    <row r="12" spans="1:8" s="18" customFormat="1" x14ac:dyDescent="0.25">
      <c r="A12" s="24" t="s">
        <v>10</v>
      </c>
      <c r="B12" s="24"/>
      <c r="C12" s="24"/>
      <c r="D12" s="24"/>
      <c r="E12" s="24"/>
      <c r="F12" s="16">
        <f>SUM(F9:F11)</f>
        <v>0</v>
      </c>
      <c r="G12" s="16">
        <f>SUM(G9:G11)</f>
        <v>0</v>
      </c>
      <c r="H12" s="17"/>
    </row>
    <row r="13" spans="1:8" ht="13.5" customHeight="1" x14ac:dyDescent="0.25">
      <c r="A13" s="9"/>
      <c r="B13" s="9"/>
      <c r="C13" s="2"/>
      <c r="F13" s="2"/>
      <c r="G13" s="2"/>
      <c r="H13" s="9"/>
    </row>
    <row r="14" spans="1:8" ht="13.5" customHeight="1" x14ac:dyDescent="0.25">
      <c r="A14" s="19">
        <v>2</v>
      </c>
      <c r="B14" s="21" t="s">
        <v>11</v>
      </c>
      <c r="C14" s="22"/>
      <c r="D14" s="22"/>
      <c r="E14" s="22"/>
      <c r="F14" s="22"/>
      <c r="G14" s="22"/>
      <c r="H14" s="23"/>
    </row>
    <row r="15" spans="1:8" ht="27" x14ac:dyDescent="0.25">
      <c r="A15" s="20"/>
      <c r="B15" s="11" t="s">
        <v>12</v>
      </c>
      <c r="C15" s="12" t="s">
        <v>22</v>
      </c>
      <c r="D15" s="12"/>
      <c r="E15" s="13">
        <v>30</v>
      </c>
      <c r="F15" s="12">
        <f>D15*E15</f>
        <v>0</v>
      </c>
      <c r="G15" s="12">
        <f>F15*1.2</f>
        <v>0</v>
      </c>
      <c r="H15" s="14"/>
    </row>
    <row r="16" spans="1:8" ht="16.5" x14ac:dyDescent="0.25">
      <c r="A16" s="15">
        <v>28</v>
      </c>
      <c r="B16" s="11" t="s">
        <v>8</v>
      </c>
      <c r="C16" s="12" t="s">
        <v>19</v>
      </c>
      <c r="D16" s="12"/>
      <c r="E16" s="13">
        <v>1</v>
      </c>
      <c r="F16" s="12">
        <f t="shared" ref="F16:F17" si="2">D16*E16</f>
        <v>0</v>
      </c>
      <c r="G16" s="12">
        <f t="shared" ref="G16:G17" si="3">F16*1.2</f>
        <v>0</v>
      </c>
      <c r="H16" s="14"/>
    </row>
    <row r="17" spans="1:8" ht="16.5" x14ac:dyDescent="0.25">
      <c r="A17" s="15">
        <v>29</v>
      </c>
      <c r="B17" s="11" t="s">
        <v>9</v>
      </c>
      <c r="C17" s="12" t="s">
        <v>19</v>
      </c>
      <c r="D17" s="12"/>
      <c r="E17" s="13">
        <v>1</v>
      </c>
      <c r="F17" s="12">
        <f t="shared" si="2"/>
        <v>0</v>
      </c>
      <c r="G17" s="12">
        <f t="shared" si="3"/>
        <v>0</v>
      </c>
      <c r="H17" s="14"/>
    </row>
    <row r="18" spans="1:8" s="18" customFormat="1" x14ac:dyDescent="0.25">
      <c r="A18" s="24" t="s">
        <v>13</v>
      </c>
      <c r="B18" s="24"/>
      <c r="C18" s="24"/>
      <c r="D18" s="24"/>
      <c r="E18" s="24"/>
      <c r="F18" s="16">
        <f>SUM(F15:F17)</f>
        <v>0</v>
      </c>
      <c r="G18" s="16">
        <f>SUM(G15:G17)</f>
        <v>0</v>
      </c>
      <c r="H18" s="17"/>
    </row>
    <row r="19" spans="1:8" ht="13.5" customHeight="1" x14ac:dyDescent="0.25">
      <c r="A19" s="9"/>
      <c r="B19" s="9"/>
      <c r="C19" s="2"/>
      <c r="F19" s="2"/>
      <c r="G19" s="2"/>
      <c r="H19" s="9"/>
    </row>
    <row r="20" spans="1:8" ht="13.5" customHeight="1" x14ac:dyDescent="0.25">
      <c r="A20" s="19">
        <v>3</v>
      </c>
      <c r="B20" s="21" t="s">
        <v>14</v>
      </c>
      <c r="C20" s="22"/>
      <c r="D20" s="22"/>
      <c r="E20" s="22"/>
      <c r="F20" s="22"/>
      <c r="G20" s="22"/>
      <c r="H20" s="23"/>
    </row>
    <row r="21" spans="1:8" ht="27.6" customHeight="1" x14ac:dyDescent="0.25">
      <c r="A21" s="20"/>
      <c r="B21" s="11" t="s">
        <v>15</v>
      </c>
      <c r="C21" s="12" t="s">
        <v>23</v>
      </c>
      <c r="D21" s="12"/>
      <c r="E21" s="13">
        <v>20</v>
      </c>
      <c r="F21" s="12">
        <f>D21*E21</f>
        <v>0</v>
      </c>
      <c r="G21" s="12">
        <f>F21*1.2</f>
        <v>0</v>
      </c>
      <c r="H21" s="14"/>
    </row>
    <row r="22" spans="1:8" ht="16.5" x14ac:dyDescent="0.25">
      <c r="A22" s="15">
        <v>28</v>
      </c>
      <c r="B22" s="11" t="s">
        <v>8</v>
      </c>
      <c r="C22" s="12" t="s">
        <v>19</v>
      </c>
      <c r="D22" s="12"/>
      <c r="E22" s="13">
        <v>1</v>
      </c>
      <c r="F22" s="12">
        <f t="shared" ref="F22:F23" si="4">D22*E22</f>
        <v>0</v>
      </c>
      <c r="G22" s="12">
        <f t="shared" ref="G22:G23" si="5">F22*1.2</f>
        <v>0</v>
      </c>
      <c r="H22" s="14"/>
    </row>
    <row r="23" spans="1:8" ht="16.5" x14ac:dyDescent="0.25">
      <c r="A23" s="15">
        <v>29</v>
      </c>
      <c r="B23" s="11" t="s">
        <v>9</v>
      </c>
      <c r="C23" s="12" t="s">
        <v>19</v>
      </c>
      <c r="D23" s="12"/>
      <c r="E23" s="13">
        <v>1</v>
      </c>
      <c r="F23" s="12">
        <f t="shared" si="4"/>
        <v>0</v>
      </c>
      <c r="G23" s="12">
        <f t="shared" si="5"/>
        <v>0</v>
      </c>
      <c r="H23" s="14"/>
    </row>
    <row r="24" spans="1:8" s="18" customFormat="1" x14ac:dyDescent="0.25">
      <c r="A24" s="24" t="s">
        <v>16</v>
      </c>
      <c r="B24" s="24"/>
      <c r="C24" s="24"/>
      <c r="D24" s="24"/>
      <c r="E24" s="24"/>
      <c r="F24" s="16">
        <f>SUM(F21:F23)</f>
        <v>0</v>
      </c>
      <c r="G24" s="16">
        <f>SUM(G21:G23)</f>
        <v>0</v>
      </c>
      <c r="H24" s="17"/>
    </row>
    <row r="25" spans="1:8" ht="13.5" customHeight="1" x14ac:dyDescent="0.25">
      <c r="A25" s="9"/>
      <c r="B25" s="9"/>
      <c r="C25" s="2"/>
      <c r="F25" s="2"/>
      <c r="G25" s="2"/>
      <c r="H25" s="9"/>
    </row>
    <row r="27" spans="1:8" x14ac:dyDescent="0.25">
      <c r="A27" s="24" t="s">
        <v>17</v>
      </c>
      <c r="B27" s="24"/>
      <c r="C27" s="24"/>
      <c r="D27" s="24"/>
      <c r="E27" s="24"/>
      <c r="F27" s="16">
        <f>F24+F18+F12</f>
        <v>0</v>
      </c>
      <c r="G27" s="16">
        <f>G24+G18+G12</f>
        <v>0</v>
      </c>
      <c r="H27" s="17"/>
    </row>
  </sheetData>
  <mergeCells count="18">
    <mergeCell ref="A2:H3"/>
    <mergeCell ref="A5:B6"/>
    <mergeCell ref="C5:C6"/>
    <mergeCell ref="D5:D6"/>
    <mergeCell ref="E5:E6"/>
    <mergeCell ref="F5:F6"/>
    <mergeCell ref="G5:G6"/>
    <mergeCell ref="H5:H6"/>
    <mergeCell ref="A20:A21"/>
    <mergeCell ref="B20:H20"/>
    <mergeCell ref="A24:E24"/>
    <mergeCell ref="A27:E27"/>
    <mergeCell ref="A8:A9"/>
    <mergeCell ref="B8:H8"/>
    <mergeCell ref="A12:E12"/>
    <mergeCell ref="A14:A15"/>
    <mergeCell ref="B14:H14"/>
    <mergeCell ref="A18:E18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56" orientation="portrait" r:id="rId1"/>
  <headerFooter>
    <oddFooter>&amp;C&amp;A&amp;R&amp;P/&amp;N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Angers</vt:lpstr>
      <vt:lpstr>'DQE Angers'!Zone_d_impression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IFEBE-KABWASA Diane</cp:lastModifiedBy>
  <dcterms:created xsi:type="dcterms:W3CDTF">2026-03-26T15:39:15Z</dcterms:created>
  <dcterms:modified xsi:type="dcterms:W3CDTF">2026-03-30T09:54:06Z</dcterms:modified>
</cp:coreProperties>
</file>